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05.19" sheetId="49" r:id="rId1"/>
  </sheets>
  <definedNames>
    <definedName name="_xlnm._FilterDatabase" localSheetId="0" hidden="1">'РН-УНГ-1.05.19'!$A$14:$L$23</definedName>
    <definedName name="_xlnm.Print_Titles" localSheetId="0">'РН-УНГ-1.05.19'!$14:$14</definedName>
    <definedName name="_xlnm.Print_Area" localSheetId="0">'РН-УНГ-1.05.19'!$A$1:$P$35</definedName>
  </definedNames>
  <calcPr calcId="145621"/>
</workbook>
</file>

<file path=xl/calcChain.xml><?xml version="1.0" encoding="utf-8"?>
<calcChain xmlns="http://schemas.openxmlformats.org/spreadsheetml/2006/main">
  <c r="H23" i="49" l="1"/>
</calcChain>
</file>

<file path=xl/sharedStrings.xml><?xml version="1.0" encoding="utf-8"?>
<sst xmlns="http://schemas.openxmlformats.org/spreadsheetml/2006/main" count="125" uniqueCount="76">
  <si>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</si>
  <si>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</si>
  <si>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</si>
  <si>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</si>
  <si>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</si>
  <si>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</si>
  <si>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</si>
  <si>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</si>
  <si>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</si>
  <si>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</si>
  <si>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</si>
  <si>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</si>
  <si>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</si>
  <si>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</si>
  <si>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</si>
  <si>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</si>
  <si>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</si>
  <si>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</si>
  <si>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</si>
  <si>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</si>
  <si>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</si>
  <si>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</si>
  <si>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</si>
  <si>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</si>
  <si>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</si>
  <si>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</si>
  <si>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</si>
  <si>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</si>
  <si>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</si>
  <si>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</si>
  <si>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</si>
  <si>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</si>
  <si>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</si>
  <si>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</si>
  <si>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</si>
  <si>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</si>
  <si>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</si>
  <si>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</si>
  <si>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</si>
  <si>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</si>
  <si>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</si>
  <si>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</si>
  <si>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</si>
  <si>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</si>
  <si>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</si>
  <si>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</si>
  <si>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</si>
  <si>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</si>
  <si>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</si>
  <si>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</si>
  <si>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</si>
  <si>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НЛ</t>
  </si>
  <si>
    <t>КПБП</t>
  </si>
  <si>
    <t>3х21</t>
  </si>
  <si>
    <t>Кабель нефтепогружной КПБП 3х21 б/у</t>
  </si>
  <si>
    <t>Т</t>
  </si>
  <si>
    <t>КЕСБП</t>
  </si>
  <si>
    <t>3х13</t>
  </si>
  <si>
    <t>Кабель нефтепогружной КЕСБП 3х13 б/у</t>
  </si>
  <si>
    <t>3х16</t>
  </si>
  <si>
    <t>Кабель КЕСБП-230 3х16 б/у</t>
  </si>
  <si>
    <t xml:space="preserve">КПБП </t>
  </si>
  <si>
    <t>Кабель нефтепогружной КПБП 3х13 б/у</t>
  </si>
  <si>
    <t>3х25</t>
  </si>
  <si>
    <t>Кабель нефтепогружной КПБП 3х25 б/у</t>
  </si>
  <si>
    <t>Кабель нефтепогружной КПБП 3х16 б/у</t>
  </si>
  <si>
    <t>-</t>
  </si>
  <si>
    <t>Кабель погружной освинцованный 3х25 б/у</t>
  </si>
  <si>
    <t>КЭСПБ</t>
  </si>
  <si>
    <t>Кабель нефтепогружной КЭСПБ-230 3х21 б/у</t>
  </si>
  <si>
    <t>Филиал Римера-Сервис-Нижневартовск, Тюменская обл, ХМАО-Югра, г. Нижневартовск, улица Северная, дом 53</t>
  </si>
  <si>
    <t>ООО «РН-Уватнефтегаз»</t>
  </si>
  <si>
    <t xml:space="preserve">Стоимость, 
рублей с НДС </t>
  </si>
  <si>
    <t>РН-УНГ-1.05.19</t>
  </si>
  <si>
    <t>III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</si>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</sst>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4"/>
  <sheetViews>
    <sheetView tabSelected="1" view="pageBreakPreview" zoomScale="55" zoomScaleNormal="80" zoomScaleSheetLayoutView="55" workbookViewId="0">
      <selection activeCell="U10" sqref="U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7.77734375" style="1" customWidth="1"/>
    <col min="4" max="4" width="13.109375" style="1" customWidth="1"/>
    <col min="5" max="5" width="11.33203125" style="1" customWidth="1"/>
    <col min="6" max="6" width="13.33203125" style="1" customWidth="1"/>
    <col min="7" max="7" width="40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5546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50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39.6" x14ac:dyDescent="0.3">
      <c r="A15" s="40">
        <v>1</v>
      </c>
      <c r="B15" s="40" t="s">
        <v>71</v>
      </c>
      <c r="C15" s="54" t="s">
        <v>73</v>
      </c>
      <c r="D15" s="52" t="s">
        <v>51</v>
      </c>
      <c r="E15" s="52" t="s">
        <v>52</v>
      </c>
      <c r="F15" s="52" t="s">
        <v>53</v>
      </c>
      <c r="G15" s="60" t="s">
        <v>54</v>
      </c>
      <c r="H15" s="62">
        <v>35</v>
      </c>
      <c r="I15" s="52" t="s">
        <v>55</v>
      </c>
      <c r="J15" s="59"/>
      <c r="K15" s="50"/>
      <c r="L15" s="40"/>
      <c r="M15" s="52" t="s">
        <v>70</v>
      </c>
      <c r="N15" s="59"/>
      <c r="O15" s="51"/>
      <c r="P15" s="52" t="s">
        <v>74</v>
      </c>
    </row>
    <row r="16" spans="1:16" s="53" customFormat="1" ht="39.6" x14ac:dyDescent="0.3">
      <c r="A16" s="54">
        <v>2</v>
      </c>
      <c r="B16" s="40" t="s">
        <v>71</v>
      </c>
      <c r="C16" s="54" t="s">
        <v>73</v>
      </c>
      <c r="D16" s="55" t="s">
        <v>51</v>
      </c>
      <c r="E16" s="55" t="s">
        <v>56</v>
      </c>
      <c r="F16" s="55" t="s">
        <v>57</v>
      </c>
      <c r="G16" s="61" t="s">
        <v>58</v>
      </c>
      <c r="H16" s="62">
        <v>1.5</v>
      </c>
      <c r="I16" s="55" t="s">
        <v>55</v>
      </c>
      <c r="J16" s="56"/>
      <c r="K16" s="57"/>
      <c r="L16" s="54"/>
      <c r="M16" s="55" t="s">
        <v>70</v>
      </c>
      <c r="N16" s="56"/>
      <c r="O16" s="58"/>
      <c r="P16" s="52" t="s">
        <v>75</v>
      </c>
    </row>
    <row r="17" spans="1:16" s="53" customFormat="1" ht="39.6" x14ac:dyDescent="0.3">
      <c r="A17" s="54">
        <v>3</v>
      </c>
      <c r="B17" s="40" t="s">
        <v>71</v>
      </c>
      <c r="C17" s="54" t="s">
        <v>73</v>
      </c>
      <c r="D17" s="55" t="s">
        <v>51</v>
      </c>
      <c r="E17" s="55" t="s">
        <v>56</v>
      </c>
      <c r="F17" s="55" t="s">
        <v>59</v>
      </c>
      <c r="G17" s="61" t="s">
        <v>60</v>
      </c>
      <c r="H17" s="62">
        <v>100</v>
      </c>
      <c r="I17" s="55" t="s">
        <v>55</v>
      </c>
      <c r="J17" s="56"/>
      <c r="K17" s="57"/>
      <c r="L17" s="54"/>
      <c r="M17" s="55" t="s">
        <v>70</v>
      </c>
      <c r="N17" s="58"/>
      <c r="O17" s="58"/>
      <c r="P17" s="52" t="s">
        <v>75</v>
      </c>
    </row>
    <row r="18" spans="1:16" s="53" customFormat="1" ht="39.6" x14ac:dyDescent="0.3">
      <c r="A18" s="40">
        <v>4</v>
      </c>
      <c r="B18" s="40" t="s">
        <v>71</v>
      </c>
      <c r="C18" s="54" t="s">
        <v>73</v>
      </c>
      <c r="D18" s="52" t="s">
        <v>51</v>
      </c>
      <c r="E18" s="52" t="s">
        <v>61</v>
      </c>
      <c r="F18" s="52" t="s">
        <v>57</v>
      </c>
      <c r="G18" s="60" t="s">
        <v>62</v>
      </c>
      <c r="H18" s="62">
        <v>4.0999999999999996</v>
      </c>
      <c r="I18" s="52" t="s">
        <v>55</v>
      </c>
      <c r="J18" s="49"/>
      <c r="K18" s="50"/>
      <c r="L18" s="40"/>
      <c r="M18" s="52" t="s">
        <v>70</v>
      </c>
      <c r="N18" s="51"/>
      <c r="O18" s="51"/>
      <c r="P18" s="52" t="s">
        <v>74</v>
      </c>
    </row>
    <row r="19" spans="1:16" s="53" customFormat="1" ht="39.6" x14ac:dyDescent="0.3">
      <c r="A19" s="40">
        <v>5</v>
      </c>
      <c r="B19" s="40" t="s">
        <v>71</v>
      </c>
      <c r="C19" s="54" t="s">
        <v>73</v>
      </c>
      <c r="D19" s="52" t="s">
        <v>51</v>
      </c>
      <c r="E19" s="52" t="s">
        <v>52</v>
      </c>
      <c r="F19" s="52" t="s">
        <v>63</v>
      </c>
      <c r="G19" s="60" t="s">
        <v>64</v>
      </c>
      <c r="H19" s="62">
        <v>60</v>
      </c>
      <c r="I19" s="52" t="s">
        <v>55</v>
      </c>
      <c r="J19" s="59"/>
      <c r="K19" s="50"/>
      <c r="L19" s="40"/>
      <c r="M19" s="52" t="s">
        <v>70</v>
      </c>
      <c r="N19" s="59"/>
      <c r="O19" s="51"/>
      <c r="P19" s="52" t="s">
        <v>74</v>
      </c>
    </row>
    <row r="20" spans="1:16" s="53" customFormat="1" ht="39.6" x14ac:dyDescent="0.3">
      <c r="A20" s="54">
        <v>6</v>
      </c>
      <c r="B20" s="40" t="s">
        <v>71</v>
      </c>
      <c r="C20" s="54" t="s">
        <v>73</v>
      </c>
      <c r="D20" s="55" t="s">
        <v>51</v>
      </c>
      <c r="E20" s="55" t="s">
        <v>52</v>
      </c>
      <c r="F20" s="55" t="s">
        <v>59</v>
      </c>
      <c r="G20" s="61" t="s">
        <v>65</v>
      </c>
      <c r="H20" s="62">
        <v>50</v>
      </c>
      <c r="I20" s="55" t="s">
        <v>55</v>
      </c>
      <c r="J20" s="56"/>
      <c r="K20" s="57"/>
      <c r="L20" s="54"/>
      <c r="M20" s="55" t="s">
        <v>70</v>
      </c>
      <c r="N20" s="56"/>
      <c r="O20" s="58"/>
      <c r="P20" s="52" t="s">
        <v>74</v>
      </c>
    </row>
    <row r="21" spans="1:16" s="53" customFormat="1" ht="39.6" x14ac:dyDescent="0.3">
      <c r="A21" s="54">
        <v>7</v>
      </c>
      <c r="B21" s="40" t="s">
        <v>71</v>
      </c>
      <c r="C21" s="54" t="s">
        <v>73</v>
      </c>
      <c r="D21" s="55" t="s">
        <v>51</v>
      </c>
      <c r="E21" s="55" t="s">
        <v>66</v>
      </c>
      <c r="F21" s="55" t="s">
        <v>63</v>
      </c>
      <c r="G21" s="61" t="s">
        <v>67</v>
      </c>
      <c r="H21" s="62">
        <v>48</v>
      </c>
      <c r="I21" s="55" t="s">
        <v>55</v>
      </c>
      <c r="J21" s="56"/>
      <c r="K21" s="57"/>
      <c r="L21" s="54"/>
      <c r="M21" s="55" t="s">
        <v>70</v>
      </c>
      <c r="N21" s="58"/>
      <c r="O21" s="58"/>
      <c r="P21" s="52" t="s">
        <v>75</v>
      </c>
    </row>
    <row r="22" spans="1:16" s="53" customFormat="1" ht="39.6" x14ac:dyDescent="0.3">
      <c r="A22" s="40">
        <v>8</v>
      </c>
      <c r="B22" s="40" t="s">
        <v>71</v>
      </c>
      <c r="C22" s="54" t="s">
        <v>73</v>
      </c>
      <c r="D22" s="52" t="s">
        <v>51</v>
      </c>
      <c r="E22" s="52" t="s">
        <v>68</v>
      </c>
      <c r="F22" s="52" t="s">
        <v>53</v>
      </c>
      <c r="G22" s="60" t="s">
        <v>69</v>
      </c>
      <c r="H22" s="62">
        <v>30</v>
      </c>
      <c r="I22" s="52" t="s">
        <v>55</v>
      </c>
      <c r="J22" s="49"/>
      <c r="K22" s="50"/>
      <c r="L22" s="40"/>
      <c r="M22" s="52" t="s">
        <v>70</v>
      </c>
      <c r="N22" s="51"/>
      <c r="O22" s="51"/>
      <c r="P22" s="52" t="s">
        <v>75</v>
      </c>
    </row>
    <row r="23" spans="1:16" s="33" customFormat="1" ht="13.8" x14ac:dyDescent="0.25">
      <c r="A23" s="28"/>
      <c r="B23" s="28"/>
      <c r="C23" s="41"/>
      <c r="D23" s="30"/>
      <c r="E23" s="30"/>
      <c r="F23" s="30"/>
      <c r="G23" s="30"/>
      <c r="H23" s="63">
        <f>SUM(H15:H22)</f>
        <v>328.6</v>
      </c>
      <c r="I23" s="64" t="s">
        <v>55</v>
      </c>
      <c r="J23" s="31"/>
      <c r="K23" s="32">
        <v>0</v>
      </c>
      <c r="L23" s="28"/>
      <c r="M23" s="29"/>
      <c r="N23" s="29"/>
      <c r="O23" s="29"/>
      <c r="P23" s="29"/>
    </row>
    <row r="24" spans="1:16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</row>
    <row r="25" spans="1:16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4"/>
      <c r="J25" s="34"/>
      <c r="L25" s="9"/>
      <c r="M25" s="10"/>
      <c r="N25" s="10"/>
      <c r="O25" s="10"/>
      <c r="P25" s="10"/>
    </row>
    <row r="26" spans="1:16" s="4" customFormat="1" x14ac:dyDescent="0.25">
      <c r="A26" s="35" t="s">
        <v>20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</row>
    <row r="27" spans="1:16" s="4" customFormat="1" x14ac:dyDescent="0.25">
      <c r="A27" s="35" t="s">
        <v>21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</row>
    <row r="28" spans="1:16" s="4" customFormat="1" x14ac:dyDescent="0.25">
      <c r="A28" s="35" t="s">
        <v>22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</row>
    <row r="29" spans="1:16" s="48" customFormat="1" x14ac:dyDescent="0.25">
      <c r="A29" s="35" t="s">
        <v>35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s="48" customFormat="1" x14ac:dyDescent="0.25">
      <c r="A30" s="35" t="s">
        <v>49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s="48" customFormat="1" x14ac:dyDescent="0.25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s="48" customForma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</row>
    <row r="34" spans="1:16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7"/>
      <c r="N34" s="38"/>
      <c r="O34" s="9"/>
      <c r="P34" s="9"/>
    </row>
    <row r="35" spans="1:16" s="4" customFormat="1" x14ac:dyDescent="0.25">
      <c r="A35" s="2"/>
      <c r="B35" s="2"/>
      <c r="C35" s="7" t="s">
        <v>47</v>
      </c>
      <c r="D35" s="7"/>
      <c r="E35" s="7"/>
      <c r="F35" s="7"/>
      <c r="G35" s="7"/>
      <c r="H35" s="2"/>
      <c r="L35" s="39" t="s">
        <v>27</v>
      </c>
      <c r="M35" s="7"/>
      <c r="O35" s="9"/>
      <c r="P35" s="9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</row>
    <row r="54" spans="8:16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</row>
  </sheetData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РН-УНГ-1.05.19</vt:lpstr>
      <vt:lpstr>'РН-УНГ-1.05.19'!Заголовки_для_печати</vt:lpstr>
      <vt:lpstr>'РН-УНГ-1.05.19'!Область_печати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2019-04-15T11:59:03Z</cp:lastPrinted>
  <dcterms:created xsi:type="dcterms:W3CDTF">2015-09-14T07:06:03Z</dcterms:created>
  <dcterms:modified xsi:type="dcterms:W3CDTF">2019-05-13T07:15:13Z</dcterms:modified>
</cp:coreProperties>
</file>